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C10" i="1"/>
  <c r="E35"/>
  <c r="E24"/>
  <c r="E25"/>
  <c r="E29"/>
  <c r="D35"/>
  <c r="D24"/>
  <c r="D25"/>
  <c r="D29"/>
  <c r="C16"/>
  <c r="C11"/>
  <c r="C18"/>
  <c r="C24"/>
  <c r="C25"/>
  <c r="C15" l="1"/>
  <c r="C9" s="1"/>
  <c r="C35" s="1"/>
</calcChain>
</file>

<file path=xl/sharedStrings.xml><?xml version="1.0" encoding="utf-8"?>
<sst xmlns="http://schemas.openxmlformats.org/spreadsheetml/2006/main" count="69" uniqueCount="69">
  <si>
    <t>рублей</t>
  </si>
  <si>
    <t>Код бюджетной классификации</t>
  </si>
  <si>
    <t>Наименование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</si>
  <si>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</si>
  <si>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</si>
  <si>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</si>
  <si>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</si>
  <si>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</si>
  <si>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</si>
  <si>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</si>
  <si>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</si>
  <si>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</si>
  <si>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</si>
  <si>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</si>
  <si>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</si>
  <si>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</si>
  <si>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</si>
  <si>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</si>
  <si>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</si>
  <si>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</si>
  <si>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</si>
  <si>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</si>
  <si>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</si>
  <si>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</si>
  <si>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</si>
  <si>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</si>
  <si>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</si>
  <si>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</si>
  <si>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</si>
  <si>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</si>
  <si>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</si>
  <si>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</si>
  <si>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</si>
  <si>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</si>
  <si>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</si>
  <si>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</si>
  <si>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</si>
  <si>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</si>
  <si>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</si>
  <si>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</si>
  <si>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</si>
  <si>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2 02 15002 10 0000 150</t>
  </si>
  <si>
    <t>Субвенции бюджетам бюджетной системы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</si>
  <si>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</si>
  <si>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</si>
  <si>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</si>
  <si>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</si>
  <si>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</si>
  <si>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Дотация бюджетам сельских поселений на поддержку мер по обеспечению сбалансированности бюджетов</t>
  </si>
  <si>
    <t>2 02 10000 00 0000 150</t>
  </si>
  <si>
    <t>2 02 30000 00 0000 150</t>
  </si>
  <si>
    <t>2 02 40000 00 0000 150</t>
  </si>
  <si>
    <t>2 02 40014 00 0000 150</t>
  </si>
  <si>
    <t>Прогнозируемые доходы бюджет Подлесно-Новосельского сельского поселения Севского муниципального района Брянской области на 2021 год и на плановый период 2022 и 2023 годов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</si>
  <si>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</si>
  <si>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</si>
  <si>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2 02 40014 10 0000 150</t>
  </si>
  <si>
    <t>Межбюджетные трансферты, передаваемые бюджетам сельских поселений из бюджетов 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</si>
  <si>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к решению сельского Совета народных депутатов </t>
  </si>
  <si>
    <t>2 02 16001 00 0000 150</t>
  </si>
  <si>
    <t>207 05030 10 0000 150</t>
  </si>
  <si>
    <t>Прочие безвозмездные поступления в бюджеты сельских поселений</t>
  </si>
  <si>
    <t>о внесении изменений в решение от 14.12.2020г. №36"О бюджете Подлесно-Новосельского сельского поселения Севского муниципального района Брянской области на 2021 год и плановый период 2022-2023 годы" в редакции от 23.07.2021 №46</t>
  </si>
  <si>
    <t>от    .12.2021г. №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</si>
  <si>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</si>
  <si>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</si>
  <si>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</si>
  <si>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</si>
  <si>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Приложение №1.2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</si>
</sst>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top" wrapText="1"/>
    </xf>
    <xf numFmtId="4" fontId="5" fillId="2" borderId="3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justify" vertical="top" wrapText="1"/>
    </xf>
    <xf numFmtId="2" fontId="4" fillId="0" borderId="7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view="pageBreakPreview" zoomScale="83" zoomScaleSheetLayoutView="83" workbookViewId="0">
      <selection activeCell="C1" sqref="C1:E1"/>
    </sheetView>
  </sheetViews>
  <sheetFormatPr defaultRowHeight="13.2"/>
  <cols>
    <col min="1" max="1" width="27.6640625" customWidth="1"/>
    <col min="2" max="2" width="38.77734375" customWidth="1"/>
    <col min="3" max="3" width="15.6640625" customWidth="1"/>
    <col min="4" max="4" width="22.33203125" customWidth="1"/>
    <col min="5" max="5" width="15.77734375" customWidth="1"/>
  </cols>
  <sheetData>
    <row r="1" spans="1:5">
      <c r="C1" s="28" t="s">
        <v>68</v>
      </c>
      <c r="D1" s="29"/>
      <c r="E1" s="29"/>
    </row>
    <row r="2" spans="1:5" ht="26.4" customHeight="1">
      <c r="C2" s="28" t="s">
        <v>58</v>
      </c>
      <c r="D2" s="29"/>
      <c r="E2" s="29"/>
    </row>
    <row r="3" spans="1:5" ht="17.25" customHeight="1">
      <c r="C3" s="28" t="s">
        <v>63</v>
      </c>
      <c r="D3" s="28"/>
      <c r="E3" s="28"/>
    </row>
    <row r="4" spans="1:5" ht="60" customHeight="1">
      <c r="C4" s="28" t="s">
        <v>62</v>
      </c>
      <c r="D4" s="28"/>
      <c r="E4" s="28"/>
    </row>
    <row r="5" spans="1:5" ht="45" customHeight="1">
      <c r="A5" s="24" t="s">
        <v>53</v>
      </c>
      <c r="B5" s="24"/>
      <c r="C5" s="24"/>
      <c r="D5" s="24"/>
      <c r="E5" s="24"/>
    </row>
    <row r="6" spans="1:5" ht="15.6">
      <c r="A6" s="25" t="s">
        <v>0</v>
      </c>
      <c r="B6" s="25"/>
      <c r="C6" s="25"/>
      <c r="D6" s="25"/>
      <c r="E6" s="25"/>
    </row>
    <row r="7" spans="1:5" ht="31.2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</row>
    <row r="8" spans="1:5" ht="15.6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</row>
    <row r="9" spans="1:5" ht="27.6">
      <c r="A9" s="2" t="s">
        <v>11</v>
      </c>
      <c r="B9" s="3" t="s">
        <v>12</v>
      </c>
      <c r="C9" s="4">
        <f>C10+C15</f>
        <v>1716100</v>
      </c>
      <c r="D9" s="4">
        <v>2203300</v>
      </c>
      <c r="E9" s="4">
        <v>2242100</v>
      </c>
    </row>
    <row r="10" spans="1:5" ht="13.8">
      <c r="A10" s="2" t="s">
        <v>13</v>
      </c>
      <c r="B10" s="3" t="s">
        <v>14</v>
      </c>
      <c r="C10" s="4">
        <f>C12+C13+C14</f>
        <v>90500</v>
      </c>
      <c r="D10" s="4">
        <v>87800</v>
      </c>
      <c r="E10" s="4">
        <v>89000</v>
      </c>
    </row>
    <row r="11" spans="1:5" ht="13.8">
      <c r="A11" s="5" t="s">
        <v>15</v>
      </c>
      <c r="B11" s="6" t="s">
        <v>16</v>
      </c>
      <c r="C11" s="7">
        <f>C12</f>
        <v>89000</v>
      </c>
      <c r="D11" s="7">
        <v>87800</v>
      </c>
      <c r="E11" s="7">
        <v>89000</v>
      </c>
    </row>
    <row r="12" spans="1:5" ht="111.6" customHeight="1">
      <c r="A12" s="5" t="s">
        <v>17</v>
      </c>
      <c r="B12" s="6" t="s">
        <v>18</v>
      </c>
      <c r="C12" s="7">
        <v>89000</v>
      </c>
      <c r="D12" s="7">
        <v>87800</v>
      </c>
      <c r="E12" s="7">
        <v>89000</v>
      </c>
    </row>
    <row r="13" spans="1:5" ht="154.19999999999999" customHeight="1">
      <c r="A13" s="5" t="s">
        <v>65</v>
      </c>
      <c r="B13" s="23" t="s">
        <v>64</v>
      </c>
      <c r="C13" s="7">
        <v>1200</v>
      </c>
      <c r="D13" s="7"/>
      <c r="E13" s="7"/>
    </row>
    <row r="14" spans="1:5" ht="76.2" customHeight="1">
      <c r="A14" s="5" t="s">
        <v>66</v>
      </c>
      <c r="B14" s="23" t="s">
        <v>67</v>
      </c>
      <c r="C14" s="7">
        <v>300</v>
      </c>
      <c r="D14" s="7"/>
      <c r="E14" s="7"/>
    </row>
    <row r="15" spans="1:5" ht="13.8">
      <c r="A15" s="2" t="s">
        <v>19</v>
      </c>
      <c r="B15" s="3" t="s">
        <v>20</v>
      </c>
      <c r="C15" s="4">
        <f>C16+C18</f>
        <v>1625600</v>
      </c>
      <c r="D15" s="4">
        <v>1628500</v>
      </c>
      <c r="E15" s="4">
        <v>1633200</v>
      </c>
    </row>
    <row r="16" spans="1:5" ht="13.8">
      <c r="A16" s="5" t="s">
        <v>21</v>
      </c>
      <c r="B16" s="6" t="s">
        <v>22</v>
      </c>
      <c r="C16" s="7">
        <f>C17</f>
        <v>228400</v>
      </c>
      <c r="D16" s="7">
        <v>212000</v>
      </c>
      <c r="E16" s="7">
        <v>213000</v>
      </c>
    </row>
    <row r="17" spans="1:5" ht="78.75" customHeight="1">
      <c r="A17" s="5" t="s">
        <v>23</v>
      </c>
      <c r="B17" s="6" t="s">
        <v>24</v>
      </c>
      <c r="C17" s="7">
        <v>228400</v>
      </c>
      <c r="D17" s="7">
        <v>212000</v>
      </c>
      <c r="E17" s="7">
        <v>213000</v>
      </c>
    </row>
    <row r="18" spans="1:5" ht="13.8">
      <c r="A18" s="5" t="s">
        <v>25</v>
      </c>
      <c r="B18" s="6" t="s">
        <v>26</v>
      </c>
      <c r="C18" s="7">
        <f>C19+C20</f>
        <v>1397200</v>
      </c>
      <c r="D18" s="7">
        <v>1416500</v>
      </c>
      <c r="E18" s="7">
        <v>1420200</v>
      </c>
    </row>
    <row r="19" spans="1:5" ht="62.25" customHeight="1">
      <c r="A19" s="5" t="s">
        <v>27</v>
      </c>
      <c r="B19" s="6" t="s">
        <v>28</v>
      </c>
      <c r="C19" s="7">
        <v>1038500</v>
      </c>
      <c r="D19" s="7">
        <v>1043500</v>
      </c>
      <c r="E19" s="7">
        <v>1043500</v>
      </c>
    </row>
    <row r="20" spans="1:5" ht="63.75" customHeight="1">
      <c r="A20" s="5" t="s">
        <v>29</v>
      </c>
      <c r="B20" s="6" t="s">
        <v>30</v>
      </c>
      <c r="C20" s="7">
        <v>358700</v>
      </c>
      <c r="D20" s="7">
        <v>373000</v>
      </c>
      <c r="E20" s="7">
        <v>376700</v>
      </c>
    </row>
    <row r="21" spans="1:5" ht="41.4">
      <c r="A21" s="2" t="s">
        <v>31</v>
      </c>
      <c r="B21" s="3" t="s">
        <v>32</v>
      </c>
      <c r="C21" s="4">
        <v>0</v>
      </c>
      <c r="D21" s="4">
        <v>487000</v>
      </c>
      <c r="E21" s="4">
        <v>519900</v>
      </c>
    </row>
    <row r="22" spans="1:5" ht="58.5" customHeight="1">
      <c r="A22" s="5" t="s">
        <v>33</v>
      </c>
      <c r="B22" s="10" t="s">
        <v>34</v>
      </c>
      <c r="C22" s="7">
        <v>0</v>
      </c>
      <c r="D22" s="7">
        <v>487000</v>
      </c>
      <c r="E22" s="7">
        <v>519900</v>
      </c>
    </row>
    <row r="23" spans="1:5" ht="60" customHeight="1">
      <c r="A23" s="9" t="s">
        <v>54</v>
      </c>
      <c r="B23" s="12" t="s">
        <v>55</v>
      </c>
      <c r="C23" s="13">
        <v>0</v>
      </c>
      <c r="D23" s="14">
        <v>487000</v>
      </c>
      <c r="E23" s="14">
        <v>519900</v>
      </c>
    </row>
    <row r="24" spans="1:5" ht="13.8">
      <c r="A24" s="2" t="s">
        <v>35</v>
      </c>
      <c r="B24" s="11" t="s">
        <v>36</v>
      </c>
      <c r="C24" s="4">
        <f>C25+C34</f>
        <v>2405332.9299999997</v>
      </c>
      <c r="D24" s="4">
        <f>D25</f>
        <v>1844321.85</v>
      </c>
      <c r="E24" s="4">
        <f>E25</f>
        <v>1859812.43</v>
      </c>
    </row>
    <row r="25" spans="1:5" ht="54" customHeight="1">
      <c r="A25" s="2" t="s">
        <v>37</v>
      </c>
      <c r="B25" s="3" t="s">
        <v>38</v>
      </c>
      <c r="C25" s="4">
        <f>C26+C29+C31</f>
        <v>2385332.9299999997</v>
      </c>
      <c r="D25" s="4">
        <f>D26+D29+D31</f>
        <v>1844321.85</v>
      </c>
      <c r="E25" s="4">
        <f>E26+E29+E31</f>
        <v>1859812.43</v>
      </c>
    </row>
    <row r="26" spans="1:5" ht="27.6">
      <c r="A26" s="2" t="s">
        <v>49</v>
      </c>
      <c r="B26" s="15" t="s">
        <v>39</v>
      </c>
      <c r="C26" s="4">
        <v>750200</v>
      </c>
      <c r="D26" s="4">
        <v>159000</v>
      </c>
      <c r="E26" s="4">
        <v>159000</v>
      </c>
    </row>
    <row r="27" spans="1:5" ht="29.4" customHeight="1">
      <c r="A27" s="5" t="s">
        <v>59</v>
      </c>
      <c r="B27" s="6" t="s">
        <v>40</v>
      </c>
      <c r="C27" s="7">
        <v>159000</v>
      </c>
      <c r="D27" s="7">
        <v>159000</v>
      </c>
      <c r="E27" s="7">
        <v>159000</v>
      </c>
    </row>
    <row r="28" spans="1:5" ht="67.5" customHeight="1">
      <c r="A28" s="5" t="s">
        <v>41</v>
      </c>
      <c r="B28" s="6" t="s">
        <v>48</v>
      </c>
      <c r="C28" s="7">
        <v>591200</v>
      </c>
      <c r="D28" s="7">
        <v>0</v>
      </c>
      <c r="E28" s="7">
        <v>0</v>
      </c>
    </row>
    <row r="29" spans="1:5" ht="27.6">
      <c r="A29" s="2" t="s">
        <v>50</v>
      </c>
      <c r="B29" s="15" t="s">
        <v>42</v>
      </c>
      <c r="C29" s="4">
        <v>90935.29</v>
      </c>
      <c r="D29" s="4">
        <f>D30</f>
        <v>91844.85</v>
      </c>
      <c r="E29" s="4">
        <f>E30</f>
        <v>95355.43</v>
      </c>
    </row>
    <row r="30" spans="1:5" ht="78.75" customHeight="1">
      <c r="A30" s="5" t="s">
        <v>43</v>
      </c>
      <c r="B30" s="6" t="s">
        <v>44</v>
      </c>
      <c r="C30" s="7">
        <v>90935.29</v>
      </c>
      <c r="D30" s="7">
        <v>91844.85</v>
      </c>
      <c r="E30" s="7">
        <v>95355.43</v>
      </c>
    </row>
    <row r="31" spans="1:5" ht="17.399999999999999" customHeight="1">
      <c r="A31" s="2" t="s">
        <v>51</v>
      </c>
      <c r="B31" s="15" t="s">
        <v>45</v>
      </c>
      <c r="C31" s="4">
        <v>1544197.64</v>
      </c>
      <c r="D31" s="4">
        <v>1593477</v>
      </c>
      <c r="E31" s="4">
        <v>1605457</v>
      </c>
    </row>
    <row r="32" spans="1:5" ht="61.8" customHeight="1">
      <c r="A32" s="5" t="s">
        <v>52</v>
      </c>
      <c r="B32" s="6" t="s">
        <v>46</v>
      </c>
      <c r="C32" s="7">
        <v>1544197.64</v>
      </c>
      <c r="D32" s="7">
        <v>1593477</v>
      </c>
      <c r="E32" s="7">
        <v>1605457</v>
      </c>
    </row>
    <row r="33" spans="1:5" ht="108" customHeight="1" thickBot="1">
      <c r="A33" s="16" t="s">
        <v>56</v>
      </c>
      <c r="B33" s="8" t="s">
        <v>57</v>
      </c>
      <c r="C33" s="17">
        <v>1544197.64</v>
      </c>
      <c r="D33" s="17">
        <v>1593477</v>
      </c>
      <c r="E33" s="17">
        <v>1605457</v>
      </c>
    </row>
    <row r="34" spans="1:5" ht="29.4" customHeight="1" thickBot="1">
      <c r="A34" s="20" t="s">
        <v>60</v>
      </c>
      <c r="B34" s="21" t="s">
        <v>61</v>
      </c>
      <c r="C34" s="22">
        <v>20000</v>
      </c>
      <c r="D34" s="19">
        <v>0</v>
      </c>
      <c r="E34" s="19">
        <v>0</v>
      </c>
    </row>
    <row r="35" spans="1:5" ht="13.8">
      <c r="A35" s="26" t="s">
        <v>47</v>
      </c>
      <c r="B35" s="27"/>
      <c r="C35" s="18">
        <f>C9+C24</f>
        <v>4121432.9299999997</v>
      </c>
      <c r="D35" s="18">
        <f>D9+D24</f>
        <v>4047621.85</v>
      </c>
      <c r="E35" s="18">
        <f>E9+E24</f>
        <v>4101912.4299999997</v>
      </c>
    </row>
  </sheetData>
  <mergeCells count="7">
    <mergeCell ref="A5:E5"/>
    <mergeCell ref="A6:E6"/>
    <mergeCell ref="A35:B35"/>
    <mergeCell ref="C1:E1"/>
    <mergeCell ref="C2:E2"/>
    <mergeCell ref="C4:E4"/>
    <mergeCell ref="C3:E3"/>
  </mergeCells>
  <pageMargins left="0.39370080000000002" right="0.39370080000000002" top="0.55826770000000003" bottom="0.51259840000000001" header="0.3" footer="0.3"/>
  <pageSetup paperSize="9" scale="88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2022-02-13T05:27:43Z</dcterms:modified>
</cp:coreProperties>
</file>